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480" windowHeight="9915"/>
  </bookViews>
  <sheets>
    <sheet name="Таблица 1" sheetId="1" r:id="rId1"/>
    <sheet name="Таблица 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25" i="1"/>
  <c r="B24"/>
  <c r="B23"/>
  <c r="B9" i="2"/>
  <c r="B10"/>
  <c r="B11"/>
  <c r="B12"/>
  <c r="B13"/>
  <c r="B14"/>
  <c r="B15"/>
  <c r="B16"/>
  <c r="B17"/>
  <c r="B18"/>
  <c r="B19"/>
  <c r="B8"/>
  <c r="B20" s="1"/>
  <c r="B21" s="1"/>
  <c r="B22" s="1"/>
  <c r="C9"/>
  <c r="C10"/>
  <c r="C11"/>
  <c r="C12"/>
  <c r="C13"/>
  <c r="C14"/>
  <c r="C15"/>
  <c r="C16"/>
  <c r="C17"/>
  <c r="C18"/>
  <c r="C19"/>
  <c r="C8"/>
  <c r="B12" i="1"/>
  <c r="B13"/>
  <c r="B14"/>
  <c r="B15"/>
  <c r="B16"/>
  <c r="B17"/>
  <c r="B18"/>
  <c r="B19"/>
  <c r="B20"/>
  <c r="B21"/>
  <c r="B22"/>
  <c r="B1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I22" l="1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L12" l="1"/>
  <c r="J12"/>
  <c r="K12" s="1"/>
  <c r="L13"/>
  <c r="J13"/>
  <c r="K13" s="1"/>
  <c r="L14"/>
  <c r="J14"/>
  <c r="K14" s="1"/>
  <c r="L15"/>
  <c r="J15"/>
  <c r="K15" s="1"/>
  <c r="L16"/>
  <c r="J16"/>
  <c r="K16" s="1"/>
  <c r="L17"/>
  <c r="J17"/>
  <c r="K17" s="1"/>
  <c r="L18"/>
  <c r="J18"/>
  <c r="K18" s="1"/>
  <c r="L19"/>
  <c r="J19"/>
  <c r="K19" s="1"/>
  <c r="L20"/>
  <c r="J20"/>
  <c r="K20" s="1"/>
  <c r="L21"/>
  <c r="J21"/>
  <c r="K21" s="1"/>
  <c r="L22"/>
  <c r="J22"/>
  <c r="K22" s="1"/>
  <c r="M22" l="1"/>
  <c r="N22" s="1"/>
  <c r="M21"/>
  <c r="N21" s="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N12" s="1"/>
  <c r="E11" l="1"/>
  <c r="F11" s="1"/>
  <c r="H11" l="1"/>
  <c r="I11"/>
  <c r="G11"/>
  <c r="L11" s="1"/>
  <c r="J11"/>
  <c r="K11" s="1"/>
  <c r="O12" l="1"/>
  <c r="O20"/>
  <c r="O16"/>
  <c r="O21"/>
  <c r="O17"/>
  <c r="O13"/>
  <c r="M11"/>
  <c r="O22"/>
  <c r="O18"/>
  <c r="O14"/>
  <c r="O19"/>
  <c r="O15"/>
  <c r="N11" l="1"/>
  <c r="O11" s="1"/>
  <c r="O23" s="1"/>
  <c r="O24" s="1"/>
  <c r="O25" s="1"/>
  <c r="C20" i="2"/>
  <c r="C21" s="1"/>
  <c r="C22" s="1"/>
  <c r="M23" i="1"/>
  <c r="M24" s="1"/>
  <c r="M25" s="1"/>
  <c r="N23"/>
  <c r="N24" s="1"/>
  <c r="N25" l="1"/>
</calcChain>
</file>

<file path=xl/sharedStrings.xml><?xml version="1.0" encoding="utf-8"?>
<sst xmlns="http://schemas.openxmlformats.org/spreadsheetml/2006/main" count="74" uniqueCount="58">
  <si>
    <t>Приложение №1 к Методике</t>
  </si>
  <si>
    <t>Таблица 1</t>
  </si>
  <si>
    <t>(наименование стройки)</t>
  </si>
  <si>
    <t>руб.</t>
  </si>
  <si>
    <t>Наименование услуг и работ (затрат)</t>
  </si>
  <si>
    <t>Сметной стоимости в базе 2001 г</t>
  </si>
  <si>
    <t>Строительно-монтажные работы в базе 2001 г</t>
  </si>
  <si>
    <t>Инженерное оборудование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</si>
  <si>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</si>
  <si>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</si>
  <si>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>Перевозка рабочих 2,5%</t>
  </si>
  <si>
    <t>Вахтовые затраты 10%</t>
  </si>
  <si>
    <t xml:space="preserve">Итого </t>
  </si>
  <si>
    <t>Всего сметная стоимость в базе 2001 г с оборуд</t>
  </si>
  <si>
    <r>
      <t>Сметная стоимость строительства в текущем  уровне цен</t>
    </r>
    <r>
      <rPr>
        <u/>
        <sz val="10"/>
        <rFont val="Arial Cyr"/>
        <charset val="204"/>
      </rPr>
      <t xml:space="preserve"> _I кв. 2011 г</t>
    </r>
    <r>
      <rPr>
        <sz val="10"/>
        <rFont val="Arial"/>
      </rPr>
      <t>_            (по утверждению СЗ, ССР)</t>
    </r>
  </si>
  <si>
    <t>Непредвиденные затраты 3%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</si>
  <si>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</si>
  <si>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</si>
  <si>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Надшахтное здание 14В</t>
  </si>
  <si>
    <t>Общестроительные работы КЖ, КМ.Надшахтное здание  ствола шахты 14В</t>
  </si>
  <si>
    <t>Монтаж  внутренних сан.технических систем. Надшахтное  здание ствола шахты 14В</t>
  </si>
  <si>
    <t>Узел управления системы  отопления. Надшахтное  здание ствола шахты14В</t>
  </si>
  <si>
    <t>Вентиляция.Надшахтное  здание ствола шахты14В</t>
  </si>
  <si>
    <t>Монтаж силового   электрооборудования.Надшахтное  здание ствола шахты14В</t>
  </si>
  <si>
    <t>Монтаж электроосвещения.Надшахтное  здание ствола шахты14В</t>
  </si>
  <si>
    <t>Автоматизация. Надшахтное  здание ствола шахты14В</t>
  </si>
  <si>
    <t>Контроль устройств теплоснабжения. Надшахтное  здание ствола шахты14В</t>
  </si>
  <si>
    <t>Постоянный воротник устья  ствола. Надшахтное  здание ствола шахты14В</t>
  </si>
  <si>
    <t>Итого:</t>
  </si>
  <si>
    <t>НДС 18%</t>
  </si>
  <si>
    <t>Всего:</t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</si>
  <si>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</si>
  <si>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</si>
  <si>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</si>
  <si>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</si>
  <si>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</si>
  <si>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t>№ обосновывающего расчета</t>
  </si>
  <si>
    <t>ЛСР №1-1 ост</t>
  </si>
  <si>
    <t>ЛСР №1-2</t>
  </si>
  <si>
    <t>ЛСР №2-1</t>
  </si>
  <si>
    <t>ЛСР №3-1</t>
  </si>
  <si>
    <t>ЛСР №3-2</t>
  </si>
  <si>
    <t>ЛСР №3-3</t>
  </si>
  <si>
    <t>ЛСР №4-1</t>
  </si>
  <si>
    <t>ЛСР №4-2</t>
  </si>
  <si>
    <t>ЛСР №5-1</t>
  </si>
  <si>
    <t>ЛСР №5-2</t>
  </si>
  <si>
    <t>ЛСР №6-1</t>
  </si>
  <si>
    <t>ЛСР №7-1</t>
  </si>
  <si>
    <t>Определение начальной (максимальной) цены договора подряда</t>
  </si>
  <si>
    <r>
      <t>на период строительства _</t>
    </r>
    <r>
      <rPr>
        <u/>
        <sz val="10"/>
        <rFont val="Arial Cyr"/>
        <charset val="204"/>
      </rPr>
      <t>2012г</t>
    </r>
    <r>
      <rPr>
        <sz val="10"/>
        <rFont val="Arial Cyr"/>
        <charset val="204"/>
      </rPr>
      <t>___</t>
    </r>
  </si>
  <si>
    <t>Архитектурная часть. Надшахтное  здание ствола шахты14В</t>
  </si>
  <si>
    <t>Монтаж отопления и  теплоснабжения.Надшахтное  здание ствола шахты14В</t>
  </si>
  <si>
    <t>Сметная стоимость в базовых ценах с зим. удорож. К=1,06615</t>
  </si>
  <si>
    <t>Текущая сметная стоимость на момент определения начальной (максимальной) цены</t>
  </si>
  <si>
    <t>Рудник 8. Надшахтное здание ствола шахты 14В</t>
  </si>
  <si>
    <t>Монтаж технологического оборудования. Надшахтное  здание ствола шахты14В</t>
  </si>
  <si>
    <t>1. Технологическое оборудование поставки заказчика: ЛСР №6-1 на сумму: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</si>
</sst>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$&quot;#,##0_);\(&quot;$&quot;#,##0\)"/>
    <numFmt numFmtId="165" formatCode="_(* #,##0.00_);_(* \(#,##0.00\);_(* &quot;-&quot;??_);_(@_)"/>
    <numFmt numFmtId="166" formatCode="&quot;Да&quot;;&quot;Да&quot;;&quot;Нет&quot;"/>
    <numFmt numFmtId="167" formatCode="_-* #,##0_р_._-;\-* #,##0_р_._-;_-* &quot;-&quot;??_р_._-;_-@_-"/>
  </numFmts>
  <fonts count="15">
    <font>
      <sz val="12"/>
      <color theme="1"/>
      <name val="Times New Roman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i/>
      <u/>
      <sz val="9"/>
      <name val="Arial"/>
      <family val="2"/>
      <charset val="204"/>
    </font>
    <font>
      <u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/>
    <xf numFmtId="0" fontId="4" fillId="0" borderId="0" xfId="30"/>
    <xf numFmtId="0" fontId="3" fillId="2" borderId="1" xfId="33" applyFont="1" applyFill="1" applyBorder="1" applyAlignment="1">
      <alignment horizontal="left" vertical="top" wrapText="1"/>
    </xf>
    <xf numFmtId="0" fontId="4" fillId="0" borderId="0" xfId="30" applyAlignment="1">
      <alignment horizontal="right"/>
    </xf>
    <xf numFmtId="0" fontId="3" fillId="2" borderId="3" xfId="33" applyFont="1" applyFill="1" applyBorder="1" applyAlignment="1">
      <alignment horizontal="left" vertical="center" wrapText="1"/>
    </xf>
    <xf numFmtId="0" fontId="3" fillId="2" borderId="5" xfId="33" applyFont="1" applyFill="1" applyBorder="1" applyAlignment="1">
      <alignment horizontal="left" vertical="center" wrapText="1"/>
    </xf>
    <xf numFmtId="167" fontId="4" fillId="0" borderId="0" xfId="48" applyNumberFormat="1" applyFont="1"/>
    <xf numFmtId="0" fontId="4" fillId="0" borderId="1" xfId="30" applyBorder="1" applyAlignment="1">
      <alignment vertical="center" wrapText="1"/>
    </xf>
    <xf numFmtId="0" fontId="4" fillId="0" borderId="1" xfId="30" applyBorder="1" applyAlignment="1">
      <alignment horizontal="center" vertical="center" wrapText="1"/>
    </xf>
    <xf numFmtId="0" fontId="2" fillId="0" borderId="1" xfId="36" applyBorder="1" applyAlignment="1">
      <alignment horizontal="center" vertical="center" wrapText="1"/>
    </xf>
    <xf numFmtId="0" fontId="4" fillId="0" borderId="1" xfId="30" applyBorder="1" applyAlignment="1">
      <alignment horizontal="center"/>
    </xf>
    <xf numFmtId="167" fontId="4" fillId="0" borderId="1" xfId="48" applyNumberFormat="1" applyFont="1" applyBorder="1" applyAlignment="1">
      <alignment horizontal="center"/>
    </xf>
    <xf numFmtId="0" fontId="8" fillId="0" borderId="7" xfId="33" applyFont="1" applyBorder="1" applyAlignment="1">
      <alignment vertical="center"/>
    </xf>
    <xf numFmtId="167" fontId="2" fillId="0" borderId="1" xfId="48" applyNumberFormat="1" applyFont="1" applyFill="1" applyBorder="1" applyAlignment="1">
      <alignment horizontal="center" vertical="center" wrapText="1"/>
    </xf>
    <xf numFmtId="0" fontId="2" fillId="0" borderId="1" xfId="36" applyFill="1" applyBorder="1" applyAlignment="1">
      <alignment horizontal="center" vertical="center" wrapText="1"/>
    </xf>
    <xf numFmtId="0" fontId="1" fillId="0" borderId="0" xfId="49"/>
    <xf numFmtId="0" fontId="4" fillId="0" borderId="0" xfId="51"/>
    <xf numFmtId="0" fontId="3" fillId="2" borderId="1" xfId="33" applyFont="1" applyFill="1" applyBorder="1" applyAlignment="1">
      <alignment horizontal="left" vertical="top" wrapText="1"/>
    </xf>
    <xf numFmtId="0" fontId="4" fillId="0" borderId="0" xfId="51" applyAlignment="1">
      <alignment horizontal="right"/>
    </xf>
    <xf numFmtId="0" fontId="3" fillId="2" borderId="1" xfId="33" applyFont="1" applyFill="1" applyBorder="1" applyAlignment="1">
      <alignment horizontal="center" vertical="center" wrapText="1"/>
    </xf>
    <xf numFmtId="0" fontId="3" fillId="2" borderId="3" xfId="33" applyFont="1" applyFill="1" applyBorder="1" applyAlignment="1">
      <alignment horizontal="left" vertical="justify" wrapText="1"/>
    </xf>
    <xf numFmtId="0" fontId="4" fillId="0" borderId="1" xfId="51" applyBorder="1" applyAlignment="1">
      <alignment horizontal="center" vertical="center" wrapText="1"/>
    </xf>
    <xf numFmtId="0" fontId="4" fillId="0" borderId="1" xfId="51" applyBorder="1"/>
    <xf numFmtId="0" fontId="8" fillId="0" borderId="1" xfId="33" applyFont="1" applyBorder="1" applyAlignment="1">
      <alignment vertical="center"/>
    </xf>
    <xf numFmtId="43" fontId="1" fillId="0" borderId="0" xfId="55" applyFont="1" applyAlignment="1">
      <alignment horizontal="center" vertical="center"/>
    </xf>
    <xf numFmtId="43" fontId="4" fillId="0" borderId="1" xfId="55" applyFont="1" applyBorder="1" applyAlignment="1">
      <alignment horizontal="center" vertical="center" wrapText="1"/>
    </xf>
    <xf numFmtId="43" fontId="1" fillId="0" borderId="1" xfId="55" applyFont="1" applyBorder="1" applyAlignment="1">
      <alignment horizontal="center" vertical="center"/>
    </xf>
    <xf numFmtId="43" fontId="4" fillId="0" borderId="1" xfId="55" applyFont="1" applyBorder="1" applyAlignment="1">
      <alignment horizontal="center" vertical="center"/>
    </xf>
    <xf numFmtId="43" fontId="5" fillId="0" borderId="1" xfId="55" applyFont="1" applyBorder="1" applyAlignment="1">
      <alignment horizontal="center" vertical="center"/>
    </xf>
    <xf numFmtId="43" fontId="0" fillId="0" borderId="0" xfId="55" applyFont="1" applyAlignment="1">
      <alignment horizontal="center" vertical="center"/>
    </xf>
    <xf numFmtId="167" fontId="4" fillId="0" borderId="1" xfId="55" applyNumberFormat="1" applyFont="1" applyBorder="1" applyAlignment="1">
      <alignment horizontal="center" vertical="center" wrapText="1"/>
    </xf>
    <xf numFmtId="4" fontId="2" fillId="0" borderId="1" xfId="48" applyNumberFormat="1" applyFont="1" applyBorder="1" applyAlignment="1">
      <alignment horizontal="center" vertical="center"/>
    </xf>
    <xf numFmtId="4" fontId="13" fillId="0" borderId="6" xfId="33" applyNumberFormat="1" applyFont="1" applyBorder="1" applyAlignment="1">
      <alignment horizontal="center" vertical="center"/>
    </xf>
    <xf numFmtId="4" fontId="13" fillId="0" borderId="4" xfId="33" applyNumberFormat="1" applyFont="1" applyBorder="1" applyAlignment="1">
      <alignment horizontal="center" vertical="center"/>
    </xf>
    <xf numFmtId="0" fontId="3" fillId="0" borderId="3" xfId="33" applyFont="1" applyFill="1" applyBorder="1" applyAlignment="1">
      <alignment horizontal="left" vertical="center" wrapText="1"/>
    </xf>
    <xf numFmtId="0" fontId="0" fillId="0" borderId="0" xfId="0" applyFill="1"/>
    <xf numFmtId="167" fontId="1" fillId="0" borderId="1" xfId="48" applyNumberFormat="1" applyFont="1" applyFill="1" applyBorder="1" applyAlignment="1">
      <alignment horizontal="center" vertical="center" wrapText="1"/>
    </xf>
    <xf numFmtId="0" fontId="4" fillId="0" borderId="1" xfId="30" applyFill="1" applyBorder="1" applyAlignment="1">
      <alignment horizontal="center" vertical="center" wrapText="1"/>
    </xf>
    <xf numFmtId="4" fontId="2" fillId="2" borderId="2" xfId="48" applyNumberFormat="1" applyFont="1" applyFill="1" applyBorder="1" applyAlignment="1">
      <alignment horizontal="right" wrapText="1"/>
    </xf>
    <xf numFmtId="4" fontId="4" fillId="2" borderId="2" xfId="30" applyNumberFormat="1" applyFont="1" applyFill="1" applyBorder="1" applyAlignment="1">
      <alignment horizontal="right"/>
    </xf>
    <xf numFmtId="4" fontId="2" fillId="0" borderId="1" xfId="48" applyNumberFormat="1" applyFont="1" applyBorder="1" applyAlignment="1">
      <alignment horizontal="right"/>
    </xf>
    <xf numFmtId="4" fontId="4" fillId="0" borderId="2" xfId="30" applyNumberFormat="1" applyFont="1" applyFill="1" applyBorder="1" applyAlignment="1">
      <alignment horizontal="right"/>
    </xf>
    <xf numFmtId="4" fontId="2" fillId="0" borderId="1" xfId="48" applyNumberFormat="1" applyFont="1" applyFill="1" applyBorder="1" applyAlignment="1">
      <alignment horizontal="right"/>
    </xf>
    <xf numFmtId="43" fontId="1" fillId="0" borderId="0" xfId="55" applyFont="1"/>
    <xf numFmtId="0" fontId="5" fillId="0" borderId="1" xfId="30" applyFont="1" applyBorder="1"/>
    <xf numFmtId="4" fontId="5" fillId="0" borderId="1" xfId="30" applyNumberFormat="1" applyFont="1" applyBorder="1" applyAlignment="1">
      <alignment horizontal="right"/>
    </xf>
    <xf numFmtId="4" fontId="14" fillId="0" borderId="1" xfId="48" applyNumberFormat="1" applyFont="1" applyBorder="1" applyAlignment="1">
      <alignment horizontal="right"/>
    </xf>
    <xf numFmtId="0" fontId="3" fillId="2" borderId="1" xfId="33" applyFont="1" applyFill="1" applyBorder="1" applyAlignment="1">
      <alignment horizontal="left" vertical="center" wrapText="1"/>
    </xf>
    <xf numFmtId="0" fontId="3" fillId="2" borderId="1" xfId="33" applyFont="1" applyFill="1" applyBorder="1" applyAlignment="1">
      <alignment horizontal="left" vertical="justify" wrapText="1"/>
    </xf>
    <xf numFmtId="167" fontId="4" fillId="0" borderId="0" xfId="48" applyNumberFormat="1" applyFont="1" applyAlignment="1">
      <alignment horizontal="center"/>
    </xf>
    <xf numFmtId="0" fontId="4" fillId="0" borderId="0" xfId="30" applyAlignment="1">
      <alignment horizontal="center"/>
    </xf>
    <xf numFmtId="0" fontId="9" fillId="2" borderId="0" xfId="30" applyFont="1" applyFill="1" applyAlignment="1">
      <alignment horizontal="center"/>
    </xf>
    <xf numFmtId="0" fontId="0" fillId="0" borderId="0" xfId="30" applyFont="1" applyBorder="1" applyAlignment="1">
      <alignment horizontal="left" wrapText="1"/>
    </xf>
    <xf numFmtId="0" fontId="4" fillId="0" borderId="0" xfId="51" applyAlignment="1">
      <alignment horizontal="center"/>
    </xf>
    <xf numFmtId="4" fontId="1" fillId="0" borderId="1" xfId="55" applyNumberFormat="1" applyFont="1" applyBorder="1" applyAlignment="1">
      <alignment horizontal="right" vertical="center"/>
    </xf>
    <xf numFmtId="43" fontId="1" fillId="0" borderId="1" xfId="55" applyFont="1" applyBorder="1" applyAlignment="1">
      <alignment horizontal="right" vertical="center"/>
    </xf>
  </cellXfs>
  <cellStyles count="56">
    <cellStyle name="Денежный 2" xfId="2"/>
    <cellStyle name="Денежный 2 10" xfId="3"/>
    <cellStyle name="Денежный 2 11" xfId="4"/>
    <cellStyle name="Денежный 2 12" xfId="5"/>
    <cellStyle name="Денежный 2 13" xfId="6"/>
    <cellStyle name="Денежный 2 14" xfId="7"/>
    <cellStyle name="Денежный 2 15" xfId="8"/>
    <cellStyle name="Денежный 2 16" xfId="9"/>
    <cellStyle name="Денежный 2 17" xfId="10"/>
    <cellStyle name="Денежный 2 18" xfId="11"/>
    <cellStyle name="Денежный 2 19" xfId="12"/>
    <cellStyle name="Денежный 2 2" xfId="13"/>
    <cellStyle name="Денежный 2 20" xfId="14"/>
    <cellStyle name="Денежный 2 21" xfId="15"/>
    <cellStyle name="Денежный 2 22" xfId="16"/>
    <cellStyle name="Денежный 2 23" xfId="17"/>
    <cellStyle name="Денежный 2 3" xfId="18"/>
    <cellStyle name="Денежный 2 4" xfId="19"/>
    <cellStyle name="Денежный 2 5" xfId="20"/>
    <cellStyle name="Денежный 2 6" xfId="21"/>
    <cellStyle name="Денежный 2 7" xfId="22"/>
    <cellStyle name="Денежный 2 8" xfId="23"/>
    <cellStyle name="Денежный 2 9" xfId="24"/>
    <cellStyle name="Денежный 3" xfId="25"/>
    <cellStyle name="Обычный" xfId="0" builtinId="0"/>
    <cellStyle name="Обычный 10" xfId="26"/>
    <cellStyle name="Обычный 11" xfId="27"/>
    <cellStyle name="Обычный 12" xfId="28"/>
    <cellStyle name="Обычный 13" xfId="49"/>
    <cellStyle name="Обычный 2" xfId="1"/>
    <cellStyle name="Обычный 2 2" xfId="29"/>
    <cellStyle name="Обычный 2 2 2" xfId="30"/>
    <cellStyle name="Обычный 2 2 3" xfId="51"/>
    <cellStyle name="Обычный 2 3" xfId="31"/>
    <cellStyle name="Обычный 2 3 2" xfId="32"/>
    <cellStyle name="Обычный 2 4" xfId="33"/>
    <cellStyle name="Обычный 2 5" xfId="34"/>
    <cellStyle name="Обычный 2 6" xfId="35"/>
    <cellStyle name="Обычный 2 7" xfId="50"/>
    <cellStyle name="Обычный 3" xfId="36"/>
    <cellStyle name="Обычный 4" xfId="37"/>
    <cellStyle name="Обычный 5" xfId="38"/>
    <cellStyle name="Обычный 6" xfId="39"/>
    <cellStyle name="Обычный 7" xfId="40"/>
    <cellStyle name="Обычный 8" xfId="41"/>
    <cellStyle name="Обычный 9" xfId="42"/>
    <cellStyle name="Финансовый" xfId="55" builtinId="3"/>
    <cellStyle name="Финансовый 2 2" xfId="43"/>
    <cellStyle name="Финансовый 2 2 2" xfId="44"/>
    <cellStyle name="Финансовый 2 2 3" xfId="54"/>
    <cellStyle name="Финансовый 2 3" xfId="45"/>
    <cellStyle name="Финансовый 2 4" xfId="46"/>
    <cellStyle name="Финансовый 2 5" xfId="47"/>
    <cellStyle name="Финансовый 2 6" xfId="53"/>
    <cellStyle name="Финансовый 3" xfId="48"/>
    <cellStyle name="Финансовый 4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="80" zoomScaleNormal="80" workbookViewId="0">
      <pane ySplit="8" topLeftCell="A9" activePane="bottomLeft" state="frozen"/>
      <selection pane="bottomLeft" activeCell="J27" sqref="J27"/>
    </sheetView>
  </sheetViews>
  <sheetFormatPr defaultRowHeight="15.75"/>
  <cols>
    <col min="1" max="1" width="23.125" customWidth="1"/>
    <col min="2" max="2" width="13.75" customWidth="1"/>
    <col min="3" max="3" width="11.875" customWidth="1"/>
    <col min="4" max="4" width="13.5" customWidth="1"/>
    <col min="5" max="5" width="13.75" customWidth="1"/>
    <col min="6" max="6" width="12.125" customWidth="1"/>
    <col min="7" max="7" width="15" customWidth="1"/>
    <col min="8" max="8" width="14.75" customWidth="1"/>
    <col min="9" max="9" width="10.75" customWidth="1"/>
    <col min="10" max="11" width="11.5" customWidth="1"/>
    <col min="12" max="12" width="16.125" customWidth="1"/>
    <col min="13" max="13" width="12.25" customWidth="1"/>
    <col min="14" max="14" width="15.875" customWidth="1"/>
    <col min="15" max="15" width="13.87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7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1</v>
      </c>
      <c r="O2" s="7"/>
    </row>
    <row r="3" spans="1:15">
      <c r="A3" s="50" t="s">
        <v>49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>
      <c r="A4" s="51" t="s">
        <v>50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>
      <c r="A5" s="52" t="s">
        <v>55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>
      <c r="A6" s="51" t="s">
        <v>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7"/>
      <c r="O7" s="4" t="s">
        <v>3</v>
      </c>
    </row>
    <row r="8" spans="1:15" ht="117.75" customHeight="1">
      <c r="A8" s="8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0" t="s">
        <v>9</v>
      </c>
      <c r="G8" s="10" t="s">
        <v>53</v>
      </c>
      <c r="H8" s="10" t="s">
        <v>10</v>
      </c>
      <c r="I8" s="10" t="s">
        <v>11</v>
      </c>
      <c r="J8" s="10" t="s">
        <v>12</v>
      </c>
      <c r="K8" s="14" t="s">
        <v>13</v>
      </c>
      <c r="L8" s="37" t="s">
        <v>14</v>
      </c>
      <c r="M8" s="15" t="s">
        <v>15</v>
      </c>
      <c r="N8" s="38" t="s">
        <v>16</v>
      </c>
      <c r="O8" s="9" t="s">
        <v>17</v>
      </c>
    </row>
    <row r="9" spans="1:15">
      <c r="A9" s="11">
        <v>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15">
      <c r="A10" s="13" t="s">
        <v>18</v>
      </c>
      <c r="B10" s="33"/>
      <c r="C10" s="33"/>
      <c r="D10" s="34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5" ht="36">
      <c r="A11" s="3" t="s">
        <v>19</v>
      </c>
      <c r="B11" s="39">
        <f>C11+D11</f>
        <v>2291578</v>
      </c>
      <c r="C11" s="40">
        <v>2291578</v>
      </c>
      <c r="D11" s="40">
        <v>0</v>
      </c>
      <c r="E11" s="41">
        <f t="shared" ref="E11:E22" si="0">C11*4.5%</f>
        <v>103121.01</v>
      </c>
      <c r="F11" s="41">
        <f t="shared" ref="F11:F22" si="1">C11+E11</f>
        <v>2394699.0099999998</v>
      </c>
      <c r="G11" s="41">
        <f t="shared" ref="G11:G22" si="2">F11*1.06615</f>
        <v>2553108.3495114995</v>
      </c>
      <c r="H11" s="41">
        <f t="shared" ref="H11:H22" si="3">F11*2.5%</f>
        <v>59867.475249999996</v>
      </c>
      <c r="I11" s="41">
        <f t="shared" ref="I11:I22" si="4">F11*10%</f>
        <v>239469.90099999998</v>
      </c>
      <c r="J11" s="41">
        <f t="shared" ref="J11:J22" si="5">G11+H11+I11</f>
        <v>2852445.7257614997</v>
      </c>
      <c r="K11" s="41">
        <f t="shared" ref="K11:K22" si="6">J11+D11</f>
        <v>2852445.7257614997</v>
      </c>
      <c r="L11" s="41">
        <f>G11*5.4+D11*3.64+((H11+I11)*5.78)</f>
        <v>15516955.122087097</v>
      </c>
      <c r="M11" s="41">
        <f t="shared" ref="M11:M22" si="7">L11*3%</f>
        <v>465508.65366261289</v>
      </c>
      <c r="N11" s="41">
        <f>L11+M11</f>
        <v>15982463.775749709</v>
      </c>
      <c r="O11" s="41">
        <f t="shared" ref="O11:O22" si="8">N11</f>
        <v>15982463.775749709</v>
      </c>
    </row>
    <row r="12" spans="1:15" s="36" customFormat="1" ht="36">
      <c r="A12" s="35" t="s">
        <v>51</v>
      </c>
      <c r="B12" s="39">
        <f t="shared" ref="B12:B22" si="9">C12+D12</f>
        <v>2534108</v>
      </c>
      <c r="C12" s="42">
        <v>2340040</v>
      </c>
      <c r="D12" s="42">
        <v>194068</v>
      </c>
      <c r="E12" s="41">
        <f t="shared" si="0"/>
        <v>105301.8</v>
      </c>
      <c r="F12" s="41">
        <f t="shared" si="1"/>
        <v>2445341.7999999998</v>
      </c>
      <c r="G12" s="41">
        <f t="shared" si="2"/>
        <v>2607101.1600699998</v>
      </c>
      <c r="H12" s="41">
        <f t="shared" si="3"/>
        <v>61133.544999999998</v>
      </c>
      <c r="I12" s="41">
        <f t="shared" si="4"/>
        <v>244534.18</v>
      </c>
      <c r="J12" s="41">
        <f t="shared" si="5"/>
        <v>2912768.8850699998</v>
      </c>
      <c r="K12" s="41">
        <f t="shared" si="6"/>
        <v>3106836.8850699998</v>
      </c>
      <c r="L12" s="41">
        <f t="shared" ref="L12:L22" si="10">G12*5.4+D12*3.64+((H12+I12)*5.78)</f>
        <v>16551513.234878</v>
      </c>
      <c r="M12" s="41">
        <f t="shared" si="7"/>
        <v>496545.39704633999</v>
      </c>
      <c r="N12" s="41">
        <f t="shared" ref="N12:N22" si="11">L12+M12</f>
        <v>17048058.631924339</v>
      </c>
      <c r="O12" s="43">
        <f t="shared" si="8"/>
        <v>17048058.631924339</v>
      </c>
    </row>
    <row r="13" spans="1:15" ht="48">
      <c r="A13" s="5" t="s">
        <v>20</v>
      </c>
      <c r="B13" s="39">
        <f t="shared" si="9"/>
        <v>120614.37</v>
      </c>
      <c r="C13" s="40">
        <v>51267.83</v>
      </c>
      <c r="D13" s="40">
        <v>69346.539999999994</v>
      </c>
      <c r="E13" s="41">
        <f t="shared" si="0"/>
        <v>2307.0523499999999</v>
      </c>
      <c r="F13" s="41">
        <f t="shared" si="1"/>
        <v>53574.88235</v>
      </c>
      <c r="G13" s="41">
        <f t="shared" si="2"/>
        <v>57118.8608174525</v>
      </c>
      <c r="H13" s="41">
        <f t="shared" si="3"/>
        <v>1339.3720587500002</v>
      </c>
      <c r="I13" s="41">
        <f t="shared" si="4"/>
        <v>5357.4882350000007</v>
      </c>
      <c r="J13" s="41">
        <f t="shared" si="5"/>
        <v>63815.721111202496</v>
      </c>
      <c r="K13" s="41">
        <f t="shared" si="6"/>
        <v>133162.26111120248</v>
      </c>
      <c r="L13" s="41">
        <f t="shared" si="10"/>
        <v>599571.10651211848</v>
      </c>
      <c r="M13" s="41">
        <f t="shared" si="7"/>
        <v>17987.133195363553</v>
      </c>
      <c r="N13" s="41">
        <f t="shared" si="11"/>
        <v>617558.23970748205</v>
      </c>
      <c r="O13" s="41">
        <f t="shared" si="8"/>
        <v>617558.23970748205</v>
      </c>
    </row>
    <row r="14" spans="1:15" ht="36">
      <c r="A14" s="21" t="s">
        <v>52</v>
      </c>
      <c r="B14" s="39">
        <f t="shared" si="9"/>
        <v>142813</v>
      </c>
      <c r="C14" s="40">
        <v>59942</v>
      </c>
      <c r="D14" s="40">
        <v>82871</v>
      </c>
      <c r="E14" s="41">
        <f t="shared" si="0"/>
        <v>2697.39</v>
      </c>
      <c r="F14" s="41">
        <f t="shared" si="1"/>
        <v>62639.39</v>
      </c>
      <c r="G14" s="41">
        <f t="shared" si="2"/>
        <v>66782.985648499991</v>
      </c>
      <c r="H14" s="41">
        <f t="shared" si="3"/>
        <v>1565.9847500000001</v>
      </c>
      <c r="I14" s="41">
        <f t="shared" si="4"/>
        <v>6263.9390000000003</v>
      </c>
      <c r="J14" s="41">
        <f t="shared" si="5"/>
        <v>74612.909398499993</v>
      </c>
      <c r="K14" s="41">
        <f t="shared" si="6"/>
        <v>157483.90939849999</v>
      </c>
      <c r="L14" s="41">
        <f t="shared" si="10"/>
        <v>707535.52177689993</v>
      </c>
      <c r="M14" s="41">
        <f t="shared" si="7"/>
        <v>21226.065653306996</v>
      </c>
      <c r="N14" s="41">
        <f t="shared" si="11"/>
        <v>728761.58743020694</v>
      </c>
      <c r="O14" s="41">
        <f t="shared" si="8"/>
        <v>728761.58743020694</v>
      </c>
    </row>
    <row r="15" spans="1:15" ht="36">
      <c r="A15" s="5" t="s">
        <v>21</v>
      </c>
      <c r="B15" s="39">
        <f t="shared" si="9"/>
        <v>36516</v>
      </c>
      <c r="C15" s="40">
        <v>25575</v>
      </c>
      <c r="D15" s="40">
        <v>10941</v>
      </c>
      <c r="E15" s="41">
        <f t="shared" si="0"/>
        <v>1150.875</v>
      </c>
      <c r="F15" s="41">
        <f t="shared" si="1"/>
        <v>26725.875</v>
      </c>
      <c r="G15" s="41">
        <f t="shared" si="2"/>
        <v>28493.791631249998</v>
      </c>
      <c r="H15" s="41">
        <f t="shared" si="3"/>
        <v>668.14687500000002</v>
      </c>
      <c r="I15" s="41">
        <f t="shared" si="4"/>
        <v>2672.5875000000001</v>
      </c>
      <c r="J15" s="41">
        <f t="shared" si="5"/>
        <v>31834.526006249998</v>
      </c>
      <c r="K15" s="41">
        <f t="shared" si="6"/>
        <v>42775.526006250002</v>
      </c>
      <c r="L15" s="41">
        <f t="shared" si="10"/>
        <v>213001.15949624998</v>
      </c>
      <c r="M15" s="41">
        <f t="shared" si="7"/>
        <v>6390.034784887499</v>
      </c>
      <c r="N15" s="41">
        <f t="shared" si="11"/>
        <v>219391.19428113749</v>
      </c>
      <c r="O15" s="41">
        <f t="shared" si="8"/>
        <v>219391.19428113749</v>
      </c>
    </row>
    <row r="16" spans="1:15" ht="24">
      <c r="A16" s="5" t="s">
        <v>22</v>
      </c>
      <c r="B16" s="39">
        <f t="shared" si="9"/>
        <v>118390.13</v>
      </c>
      <c r="C16" s="40">
        <v>21138.300000000003</v>
      </c>
      <c r="D16" s="40">
        <v>97251.83</v>
      </c>
      <c r="E16" s="41">
        <f t="shared" si="0"/>
        <v>951.22350000000006</v>
      </c>
      <c r="F16" s="41">
        <f t="shared" si="1"/>
        <v>22089.523500000003</v>
      </c>
      <c r="G16" s="41">
        <f t="shared" si="2"/>
        <v>23550.745479525001</v>
      </c>
      <c r="H16" s="41">
        <f t="shared" si="3"/>
        <v>552.23808750000012</v>
      </c>
      <c r="I16" s="41">
        <f t="shared" si="4"/>
        <v>2208.9523500000005</v>
      </c>
      <c r="J16" s="41">
        <f t="shared" si="5"/>
        <v>26311.935917025003</v>
      </c>
      <c r="K16" s="41">
        <f t="shared" si="6"/>
        <v>123563.76591702501</v>
      </c>
      <c r="L16" s="41">
        <f t="shared" si="10"/>
        <v>497130.36751818506</v>
      </c>
      <c r="M16" s="41">
        <f t="shared" si="7"/>
        <v>14913.911025545551</v>
      </c>
      <c r="N16" s="41">
        <f t="shared" si="11"/>
        <v>512044.27854373062</v>
      </c>
      <c r="O16" s="41">
        <f t="shared" si="8"/>
        <v>512044.27854373062</v>
      </c>
    </row>
    <row r="17" spans="1:15" ht="36">
      <c r="A17" s="6" t="s">
        <v>23</v>
      </c>
      <c r="B17" s="39">
        <f t="shared" si="9"/>
        <v>388401</v>
      </c>
      <c r="C17" s="40">
        <v>247838</v>
      </c>
      <c r="D17" s="40">
        <v>140563</v>
      </c>
      <c r="E17" s="41">
        <f t="shared" si="0"/>
        <v>11152.71</v>
      </c>
      <c r="F17" s="41">
        <f t="shared" si="1"/>
        <v>258990.71</v>
      </c>
      <c r="G17" s="41">
        <f t="shared" si="2"/>
        <v>276122.94546649995</v>
      </c>
      <c r="H17" s="41">
        <f t="shared" si="3"/>
        <v>6474.76775</v>
      </c>
      <c r="I17" s="41">
        <f t="shared" si="4"/>
        <v>25899.071</v>
      </c>
      <c r="J17" s="41">
        <f t="shared" si="5"/>
        <v>308496.78421649995</v>
      </c>
      <c r="K17" s="41">
        <f t="shared" si="6"/>
        <v>449059.78421649995</v>
      </c>
      <c r="L17" s="41">
        <f t="shared" si="10"/>
        <v>2189834.0134941</v>
      </c>
      <c r="M17" s="41">
        <f t="shared" si="7"/>
        <v>65695.020404822993</v>
      </c>
      <c r="N17" s="41">
        <f t="shared" si="11"/>
        <v>2255529.0338989231</v>
      </c>
      <c r="O17" s="41">
        <f t="shared" si="8"/>
        <v>2255529.0338989231</v>
      </c>
    </row>
    <row r="18" spans="1:15" ht="36">
      <c r="A18" s="5" t="s">
        <v>24</v>
      </c>
      <c r="B18" s="39">
        <f t="shared" si="9"/>
        <v>46313</v>
      </c>
      <c r="C18" s="40">
        <v>42146</v>
      </c>
      <c r="D18" s="40">
        <v>4167</v>
      </c>
      <c r="E18" s="41">
        <f t="shared" si="0"/>
        <v>1896.57</v>
      </c>
      <c r="F18" s="41">
        <f t="shared" si="1"/>
        <v>44042.57</v>
      </c>
      <c r="G18" s="41">
        <f t="shared" si="2"/>
        <v>46955.986005499995</v>
      </c>
      <c r="H18" s="41">
        <f t="shared" si="3"/>
        <v>1101.0642500000001</v>
      </c>
      <c r="I18" s="41">
        <f t="shared" si="4"/>
        <v>4404.2570000000005</v>
      </c>
      <c r="J18" s="41">
        <f t="shared" si="5"/>
        <v>52461.307255499996</v>
      </c>
      <c r="K18" s="41">
        <f t="shared" si="6"/>
        <v>56628.307255499996</v>
      </c>
      <c r="L18" s="41">
        <f t="shared" si="10"/>
        <v>300550.96125469997</v>
      </c>
      <c r="M18" s="41">
        <f t="shared" si="7"/>
        <v>9016.528837640999</v>
      </c>
      <c r="N18" s="41">
        <f t="shared" si="11"/>
        <v>309567.49009234097</v>
      </c>
      <c r="O18" s="41">
        <f t="shared" si="8"/>
        <v>309567.49009234097</v>
      </c>
    </row>
    <row r="19" spans="1:15" ht="24">
      <c r="A19" s="5" t="s">
        <v>25</v>
      </c>
      <c r="B19" s="39">
        <f t="shared" si="9"/>
        <v>292128</v>
      </c>
      <c r="C19" s="40">
        <v>257438</v>
      </c>
      <c r="D19" s="40">
        <v>34690</v>
      </c>
      <c r="E19" s="41">
        <f t="shared" si="0"/>
        <v>11584.71</v>
      </c>
      <c r="F19" s="41">
        <f t="shared" si="1"/>
        <v>269022.71000000002</v>
      </c>
      <c r="G19" s="41">
        <f t="shared" si="2"/>
        <v>286818.56226650003</v>
      </c>
      <c r="H19" s="41">
        <f t="shared" si="3"/>
        <v>6725.5677500000011</v>
      </c>
      <c r="I19" s="41">
        <f t="shared" si="4"/>
        <v>26902.271000000004</v>
      </c>
      <c r="J19" s="41">
        <f t="shared" si="5"/>
        <v>320446.40101650002</v>
      </c>
      <c r="K19" s="41">
        <f t="shared" si="6"/>
        <v>355136.40101650002</v>
      </c>
      <c r="L19" s="41">
        <f t="shared" si="10"/>
        <v>1869460.7442141005</v>
      </c>
      <c r="M19" s="41">
        <f t="shared" si="7"/>
        <v>56083.822326423011</v>
      </c>
      <c r="N19" s="41">
        <f t="shared" si="11"/>
        <v>1925544.5665405234</v>
      </c>
      <c r="O19" s="41">
        <f t="shared" si="8"/>
        <v>1925544.5665405234</v>
      </c>
    </row>
    <row r="20" spans="1:15" ht="36">
      <c r="A20" s="5" t="s">
        <v>26</v>
      </c>
      <c r="B20" s="39">
        <f t="shared" si="9"/>
        <v>1654.6399999999999</v>
      </c>
      <c r="C20" s="40">
        <v>373.79</v>
      </c>
      <c r="D20" s="40">
        <v>1280.8499999999999</v>
      </c>
      <c r="E20" s="41">
        <f t="shared" si="0"/>
        <v>16.820550000000001</v>
      </c>
      <c r="F20" s="41">
        <f t="shared" si="1"/>
        <v>390.61055000000005</v>
      </c>
      <c r="G20" s="41">
        <f t="shared" si="2"/>
        <v>416.44943788250004</v>
      </c>
      <c r="H20" s="41">
        <f t="shared" si="3"/>
        <v>9.7652637500000026</v>
      </c>
      <c r="I20" s="41">
        <f t="shared" si="4"/>
        <v>39.06105500000001</v>
      </c>
      <c r="J20" s="41">
        <f t="shared" si="5"/>
        <v>465.27575663250002</v>
      </c>
      <c r="K20" s="41">
        <f t="shared" si="6"/>
        <v>1746.1257566324998</v>
      </c>
      <c r="L20" s="41">
        <f t="shared" si="10"/>
        <v>7193.3370869404998</v>
      </c>
      <c r="M20" s="41">
        <f t="shared" si="7"/>
        <v>215.80011260821499</v>
      </c>
      <c r="N20" s="41">
        <f t="shared" si="11"/>
        <v>7409.1371995487152</v>
      </c>
      <c r="O20" s="41">
        <f t="shared" si="8"/>
        <v>7409.1371995487152</v>
      </c>
    </row>
    <row r="21" spans="1:15" ht="36">
      <c r="A21" s="5" t="s">
        <v>56</v>
      </c>
      <c r="B21" s="39">
        <f t="shared" si="9"/>
        <v>112213</v>
      </c>
      <c r="C21" s="40">
        <v>112213</v>
      </c>
      <c r="D21" s="40">
        <v>0</v>
      </c>
      <c r="E21" s="41">
        <f t="shared" si="0"/>
        <v>5049.585</v>
      </c>
      <c r="F21" s="41">
        <f t="shared" si="1"/>
        <v>117262.58500000001</v>
      </c>
      <c r="G21" s="41">
        <f t="shared" si="2"/>
        <v>125019.50499775</v>
      </c>
      <c r="H21" s="41">
        <f t="shared" si="3"/>
        <v>2931.5646250000004</v>
      </c>
      <c r="I21" s="41">
        <f t="shared" si="4"/>
        <v>11726.258500000002</v>
      </c>
      <c r="J21" s="41">
        <f t="shared" si="5"/>
        <v>139677.32812275001</v>
      </c>
      <c r="K21" s="41">
        <f t="shared" si="6"/>
        <v>139677.32812275001</v>
      </c>
      <c r="L21" s="41">
        <f t="shared" si="10"/>
        <v>759827.54465035</v>
      </c>
      <c r="M21" s="41">
        <f t="shared" si="7"/>
        <v>22794.826339510499</v>
      </c>
      <c r="N21" s="41">
        <f t="shared" si="11"/>
        <v>782622.3709898605</v>
      </c>
      <c r="O21" s="41">
        <f t="shared" si="8"/>
        <v>782622.3709898605</v>
      </c>
    </row>
    <row r="22" spans="1:15" ht="36">
      <c r="A22" s="5" t="s">
        <v>27</v>
      </c>
      <c r="B22" s="39">
        <f t="shared" si="9"/>
        <v>344058</v>
      </c>
      <c r="C22" s="40">
        <v>344058</v>
      </c>
      <c r="D22" s="40">
        <v>0</v>
      </c>
      <c r="E22" s="41">
        <f t="shared" si="0"/>
        <v>15482.609999999999</v>
      </c>
      <c r="F22" s="41">
        <f t="shared" si="1"/>
        <v>359540.61</v>
      </c>
      <c r="G22" s="41">
        <f t="shared" si="2"/>
        <v>383324.22135149996</v>
      </c>
      <c r="H22" s="41">
        <f t="shared" si="3"/>
        <v>8988.5152500000004</v>
      </c>
      <c r="I22" s="41">
        <f t="shared" si="4"/>
        <v>35954.061000000002</v>
      </c>
      <c r="J22" s="41">
        <f t="shared" si="5"/>
        <v>428266.79760149994</v>
      </c>
      <c r="K22" s="41">
        <f t="shared" si="6"/>
        <v>428266.79760149994</v>
      </c>
      <c r="L22" s="41">
        <f t="shared" si="10"/>
        <v>2329718.8860231</v>
      </c>
      <c r="M22" s="41">
        <f t="shared" si="7"/>
        <v>69891.566580693005</v>
      </c>
      <c r="N22" s="41">
        <f t="shared" si="11"/>
        <v>2399610.4526037928</v>
      </c>
      <c r="O22" s="41">
        <f t="shared" si="8"/>
        <v>2399610.4526037928</v>
      </c>
    </row>
    <row r="23" spans="1:15">
      <c r="A23" s="45" t="s">
        <v>28</v>
      </c>
      <c r="B23" s="46">
        <f>SUM(B11:B22)</f>
        <v>6428787.1399999997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7">
        <f>SUM(M10:M22)</f>
        <v>1246268.7599697548</v>
      </c>
      <c r="N23" s="47">
        <f>SUM(N10:N22)</f>
        <v>42788560.758961603</v>
      </c>
      <c r="O23" s="47">
        <f>SUM(O10:O22)</f>
        <v>42788560.758961603</v>
      </c>
    </row>
    <row r="24" spans="1:15">
      <c r="A24" s="45" t="s">
        <v>29</v>
      </c>
      <c r="B24" s="46">
        <f>B23*0.18</f>
        <v>1157181.6851999999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7">
        <f>M23*0.18</f>
        <v>224328.37679455586</v>
      </c>
      <c r="N24" s="47">
        <f>N23*0.18</f>
        <v>7701940.9366130885</v>
      </c>
      <c r="O24" s="47">
        <f>O23*0.18</f>
        <v>7701940.9366130885</v>
      </c>
    </row>
    <row r="25" spans="1:15">
      <c r="A25" s="45" t="s">
        <v>30</v>
      </c>
      <c r="B25" s="46">
        <f>SUM(B23:B24)</f>
        <v>7585968.8251999998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7">
        <f>M23+M24</f>
        <v>1470597.1367643108</v>
      </c>
      <c r="N25" s="47">
        <f>N23+N24</f>
        <v>50490501.695574693</v>
      </c>
      <c r="O25" s="47">
        <f>O23+O24</f>
        <v>50490501.695574693</v>
      </c>
    </row>
    <row r="26" spans="1: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34.5" customHeight="1">
      <c r="A27" s="53" t="s">
        <v>57</v>
      </c>
      <c r="B27" s="53"/>
      <c r="C27" s="1"/>
      <c r="D27" s="44">
        <v>2541466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5">
    <mergeCell ref="A3:O3"/>
    <mergeCell ref="A4:O4"/>
    <mergeCell ref="A5:O5"/>
    <mergeCell ref="A6:O6"/>
    <mergeCell ref="A27:B27"/>
  </mergeCells>
  <pageMargins left="0.70866141732283472" right="0.70866141732283472" top="0.74803149606299213" bottom="0.74803149606299213" header="0.31496062992125984" footer="0.31496062992125984"/>
  <pageSetup paperSize="9" scale="58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opLeftCell="A13" workbookViewId="0">
      <selection activeCell="A19" sqref="A19"/>
    </sheetView>
  </sheetViews>
  <sheetFormatPr defaultRowHeight="15.75"/>
  <cols>
    <col min="1" max="1" width="26.125" customWidth="1"/>
    <col min="2" max="2" width="16.25" style="30" customWidth="1"/>
    <col min="3" max="3" width="19.25" style="30" bestFit="1" customWidth="1"/>
    <col min="4" max="4" width="17.5" bestFit="1" customWidth="1"/>
  </cols>
  <sheetData>
    <row r="1" spans="1:4">
      <c r="A1" s="16"/>
      <c r="B1" s="25"/>
      <c r="C1" s="25"/>
      <c r="D1" s="17" t="s">
        <v>31</v>
      </c>
    </row>
    <row r="3" spans="1:4">
      <c r="A3" s="54" t="s">
        <v>32</v>
      </c>
      <c r="B3" s="54"/>
      <c r="C3" s="54"/>
      <c r="D3" s="54"/>
    </row>
    <row r="4" spans="1:4">
      <c r="A4" s="16"/>
      <c r="B4" s="25"/>
      <c r="C4" s="25"/>
      <c r="D4" s="19" t="s">
        <v>33</v>
      </c>
    </row>
    <row r="5" spans="1:4" ht="51">
      <c r="A5" s="22" t="s">
        <v>34</v>
      </c>
      <c r="B5" s="26" t="s">
        <v>35</v>
      </c>
      <c r="C5" s="26" t="s">
        <v>54</v>
      </c>
      <c r="D5" s="22" t="s">
        <v>36</v>
      </c>
    </row>
    <row r="6" spans="1:4">
      <c r="A6" s="22">
        <v>1</v>
      </c>
      <c r="B6" s="31">
        <v>2</v>
      </c>
      <c r="C6" s="31">
        <v>3</v>
      </c>
      <c r="D6" s="22">
        <v>4</v>
      </c>
    </row>
    <row r="7" spans="1:4">
      <c r="A7" s="24" t="s">
        <v>18</v>
      </c>
      <c r="B7" s="27"/>
      <c r="C7" s="27"/>
      <c r="D7" s="24"/>
    </row>
    <row r="8" spans="1:4" ht="36">
      <c r="A8" s="18" t="s">
        <v>19</v>
      </c>
      <c r="B8" s="56">
        <f>'Таблица 1'!B11</f>
        <v>2291578</v>
      </c>
      <c r="C8" s="55">
        <f>'Таблица 1'!N11</f>
        <v>15982463.775749709</v>
      </c>
      <c r="D8" s="20" t="s">
        <v>37</v>
      </c>
    </row>
    <row r="9" spans="1:4" ht="24">
      <c r="A9" s="48" t="s">
        <v>51</v>
      </c>
      <c r="B9" s="56">
        <f>'Таблица 1'!B12</f>
        <v>2534108</v>
      </c>
      <c r="C9" s="55">
        <f>'Таблица 1'!N12</f>
        <v>17048058.631924339</v>
      </c>
      <c r="D9" s="20" t="s">
        <v>38</v>
      </c>
    </row>
    <row r="10" spans="1:4" ht="48">
      <c r="A10" s="48" t="s">
        <v>20</v>
      </c>
      <c r="B10" s="56">
        <f>'Таблица 1'!B13</f>
        <v>120614.37</v>
      </c>
      <c r="C10" s="55">
        <f>'Таблица 1'!N13</f>
        <v>617558.23970748205</v>
      </c>
      <c r="D10" s="20" t="s">
        <v>39</v>
      </c>
    </row>
    <row r="11" spans="1:4" ht="36">
      <c r="A11" s="49" t="s">
        <v>52</v>
      </c>
      <c r="B11" s="56">
        <f>'Таблица 1'!B14</f>
        <v>142813</v>
      </c>
      <c r="C11" s="55">
        <f>'Таблица 1'!N14</f>
        <v>728761.58743020694</v>
      </c>
      <c r="D11" s="20" t="s">
        <v>40</v>
      </c>
    </row>
    <row r="12" spans="1:4" ht="36">
      <c r="A12" s="48" t="s">
        <v>21</v>
      </c>
      <c r="B12" s="56">
        <f>'Таблица 1'!B15</f>
        <v>36516</v>
      </c>
      <c r="C12" s="55">
        <f>'Таблица 1'!N15</f>
        <v>219391.19428113749</v>
      </c>
      <c r="D12" s="20" t="s">
        <v>41</v>
      </c>
    </row>
    <row r="13" spans="1:4" ht="24">
      <c r="A13" s="48" t="s">
        <v>22</v>
      </c>
      <c r="B13" s="56">
        <f>'Таблица 1'!B16</f>
        <v>118390.13</v>
      </c>
      <c r="C13" s="55">
        <f>'Таблица 1'!N16</f>
        <v>512044.27854373062</v>
      </c>
      <c r="D13" s="20" t="s">
        <v>42</v>
      </c>
    </row>
    <row r="14" spans="1:4" ht="36">
      <c r="A14" s="48" t="s">
        <v>23</v>
      </c>
      <c r="B14" s="56">
        <f>'Таблица 1'!B17</f>
        <v>388401</v>
      </c>
      <c r="C14" s="55">
        <f>'Таблица 1'!N17</f>
        <v>2255529.0338989231</v>
      </c>
      <c r="D14" s="20" t="s">
        <v>43</v>
      </c>
    </row>
    <row r="15" spans="1:4" ht="36">
      <c r="A15" s="48" t="s">
        <v>24</v>
      </c>
      <c r="B15" s="56">
        <f>'Таблица 1'!B18</f>
        <v>46313</v>
      </c>
      <c r="C15" s="55">
        <f>'Таблица 1'!N18</f>
        <v>309567.49009234097</v>
      </c>
      <c r="D15" s="20" t="s">
        <v>44</v>
      </c>
    </row>
    <row r="16" spans="1:4" ht="24">
      <c r="A16" s="48" t="s">
        <v>25</v>
      </c>
      <c r="B16" s="56">
        <f>'Таблица 1'!B19</f>
        <v>292128</v>
      </c>
      <c r="C16" s="55">
        <f>'Таблица 1'!N19</f>
        <v>1925544.5665405234</v>
      </c>
      <c r="D16" s="20" t="s">
        <v>45</v>
      </c>
    </row>
    <row r="17" spans="1:4" ht="36">
      <c r="A17" s="48" t="s">
        <v>26</v>
      </c>
      <c r="B17" s="56">
        <f>'Таблица 1'!B20</f>
        <v>1654.6399999999999</v>
      </c>
      <c r="C17" s="55">
        <f>'Таблица 1'!N20</f>
        <v>7409.1371995487152</v>
      </c>
      <c r="D17" s="20" t="s">
        <v>46</v>
      </c>
    </row>
    <row r="18" spans="1:4" ht="36">
      <c r="A18" s="48" t="s">
        <v>56</v>
      </c>
      <c r="B18" s="56">
        <f>'Таблица 1'!B21</f>
        <v>112213</v>
      </c>
      <c r="C18" s="55">
        <f>'Таблица 1'!N21</f>
        <v>782622.3709898605</v>
      </c>
      <c r="D18" s="20" t="s">
        <v>47</v>
      </c>
    </row>
    <row r="19" spans="1:4" ht="36">
      <c r="A19" s="48" t="s">
        <v>27</v>
      </c>
      <c r="B19" s="56">
        <f>'Таблица 1'!B22</f>
        <v>344058</v>
      </c>
      <c r="C19" s="55">
        <f>'Таблица 1'!N22</f>
        <v>2399610.4526037928</v>
      </c>
      <c r="D19" s="20" t="s">
        <v>48</v>
      </c>
    </row>
    <row r="20" spans="1:4">
      <c r="A20" s="23" t="s">
        <v>28</v>
      </c>
      <c r="B20" s="28">
        <f>SUM(B7:B19)</f>
        <v>6428787.1399999997</v>
      </c>
      <c r="C20" s="28">
        <f>SUM(C7:C19)</f>
        <v>42788560.758961603</v>
      </c>
      <c r="D20" s="23"/>
    </row>
    <row r="21" spans="1:4">
      <c r="A21" s="23" t="s">
        <v>29</v>
      </c>
      <c r="B21" s="28">
        <f>B20*0.18</f>
        <v>1157181.6851999999</v>
      </c>
      <c r="C21" s="28">
        <f>C20*0.18</f>
        <v>7701940.9366130885</v>
      </c>
      <c r="D21" s="23"/>
    </row>
    <row r="22" spans="1:4">
      <c r="A22" s="23" t="s">
        <v>30</v>
      </c>
      <c r="B22" s="29">
        <f>B21+B20</f>
        <v>7585968.8251999998</v>
      </c>
      <c r="C22" s="29">
        <f>C21+C20</f>
        <v>50490501.695574693</v>
      </c>
      <c r="D22" s="23"/>
    </row>
  </sheetData>
  <mergeCells count="1">
    <mergeCell ref="A3:D3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8" sqref="G18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Елена Анатольевна</dc:creator>
  <cp:lastModifiedBy>FokinSE</cp:lastModifiedBy>
  <cp:lastPrinted>2011-10-25T01:22:43Z</cp:lastPrinted>
  <dcterms:created xsi:type="dcterms:W3CDTF">2011-08-08T16:13:47Z</dcterms:created>
  <dcterms:modified xsi:type="dcterms:W3CDTF">2011-10-25T01:22:57Z</dcterms:modified>
</cp:coreProperties>
</file>